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tats" sheetId="1" r:id="rId1"/>
  </sheets>
  <calcPr calcId="145621"/>
</workbook>
</file>

<file path=xl/calcChain.xml><?xml version="1.0" encoding="utf-8"?>
<calcChain xmlns="http://schemas.openxmlformats.org/spreadsheetml/2006/main">
  <c r="T59" i="1" l="1"/>
  <c r="T58" i="1"/>
  <c r="T57" i="1"/>
  <c r="T56" i="1"/>
  <c r="T55" i="1"/>
  <c r="T54" i="1"/>
  <c r="T53" i="1"/>
  <c r="T52" i="1"/>
  <c r="T51" i="1"/>
  <c r="T50" i="1"/>
  <c r="T49" i="1"/>
  <c r="T48" i="1"/>
  <c r="T47" i="1"/>
  <c r="T46" i="1"/>
  <c r="T45" i="1"/>
  <c r="T44" i="1"/>
  <c r="T43" i="1"/>
</calcChain>
</file>

<file path=xl/sharedStrings.xml><?xml version="1.0" encoding="utf-8"?>
<sst xmlns="http://schemas.openxmlformats.org/spreadsheetml/2006/main" count="214" uniqueCount="115">
  <si>
    <t>Notes</t>
  </si>
  <si>
    <t>Blitz</t>
  </si>
  <si>
    <t>Bullet</t>
  </si>
  <si>
    <t>Slow</t>
  </si>
  <si>
    <t>Svn</t>
  </si>
  <si>
    <t>Program</t>
  </si>
  <si>
    <t>Exe</t>
  </si>
  <si>
    <t>RumbleMinze</t>
  </si>
  <si>
    <t>Tactics</t>
  </si>
  <si>
    <t>Corrected bug with null move search.</t>
  </si>
  <si>
    <t>Split PriorityComparer into AllMovesComparer (static exchange evaluation, main search) and CaptureComparer (MVV/LVA, quiet search).</t>
  </si>
  <si>
    <t>Corrected bug with late move reduction.  It reduced parent depth instead of child depth.</t>
  </si>
  <si>
    <t>Added LegalCaptures move generation for use in quiet search.</t>
  </si>
  <si>
    <t xml:space="preserve"> </t>
  </si>
  <si>
    <t>Calculate static exchange evaluation for attack evasions.</t>
  </si>
  <si>
    <t>Corrected bug with queen mobility.  Lowered null move horizon reduction.  Stored beta cutoffs in cache when alpha / beta window &gt; 1.</t>
  </si>
  <si>
    <t>Updated piece location tables.  Used values from Fruit 2.1 chess engine plus custom values for pawn endgame.  Tightened restriction on late move reductions.</t>
  </si>
  <si>
    <t>Expert</t>
  </si>
  <si>
    <t>Novice</t>
  </si>
  <si>
    <t>Beginner</t>
  </si>
  <si>
    <t>ELO Difference</t>
  </si>
  <si>
    <t>Expected Score</t>
  </si>
  <si>
    <t>Cached Square.GetEnemyAttackers when finding attack evasions to avoid duplicate calls.  Set null move/endgame reduction to 2/1 and late/very late move to 5/17.</t>
  </si>
  <si>
    <t>Increased search pruning via changes to late move, very late move, null move min from horizon, late move min from horizon, and unlimited pawn push &amp; single move extensions.</t>
  </si>
  <si>
    <t>Added MaterialImbalancePieceValues to prevent bad piece trades.  Restored PositionalEvaluation parameters to version 1.0.3.</t>
  </si>
  <si>
    <t>1.0.10</t>
  </si>
  <si>
    <t>Removed Move.EvadesAttack.  Changed moved priority.  Losing captures are lower priority than refutations but higher than quiet moves.  Added EstimateBestMove (internal iterative deepening).  Added futility pruning beyond frontier nodes.  Restricted late move reductions to within 2 ply of leaf nodes.</t>
  </si>
  <si>
    <t>1.0.11</t>
  </si>
  <si>
    <t>Eliminated futility pruning.</t>
  </si>
  <si>
    <t>1.0.12</t>
  </si>
  <si>
    <t>1.0.13</t>
  </si>
  <si>
    <t>Corrected bugs in positional evaluation.  Enhanced positional evaluation with passed pawn king support, mobility, and connected rooks.  Added static evaluation details.  Added Position.LowerBound and beta cutoffs if LowerBound &gt;= Beta.  Corrected bug with futility margin.</t>
  </si>
  <si>
    <t>1.0.14</t>
  </si>
  <si>
    <t>Do zero alpha / beta window search after first move instead of waiting to find new principal variation.  Cache multiple best moves per v1.0.3.  Restored Move.EvadesAttack.  Do not reduce search horizon for attack evasions.  Restored futility margins in quiet search and at horizon.</t>
  </si>
  <si>
    <t>1.0.15</t>
  </si>
  <si>
    <t>Added PV move number stat.  Corrected bug involving negating black scores.  Made all reductions configurable.</t>
  </si>
  <si>
    <t>Enabled GameStage changes throughout search.  Require queens to be off the board for endgame stage.  Added detection of draws by insufficient material.  Restored futility pruning in main search.  Added futility pruning to quiet search.  Find beta cutoffs in position cache.</t>
  </si>
  <si>
    <t>ELO Rating</t>
  </si>
  <si>
    <t>ELO Rating*</t>
  </si>
  <si>
    <t>Tournaments</t>
  </si>
  <si>
    <t>1.0.09</t>
  </si>
  <si>
    <t>1.0.08</t>
  </si>
  <si>
    <t>1.0.07</t>
  </si>
  <si>
    <t>1.0.06</t>
  </si>
  <si>
    <t>1.0.05</t>
  </si>
  <si>
    <t>1.0.04</t>
  </si>
  <si>
    <t>1.0.03</t>
  </si>
  <si>
    <t>1.0.02</t>
  </si>
  <si>
    <t>1.0.01</t>
  </si>
  <si>
    <t>1.0.00</t>
  </si>
  <si>
    <t>Player</t>
  </si>
  <si>
    <t>Best Computer</t>
  </si>
  <si>
    <t>Best Human</t>
  </si>
  <si>
    <t>Master</t>
  </si>
  <si>
    <t>Strong Club</t>
  </si>
  <si>
    <t>Club</t>
  </si>
  <si>
    <t>Strong Social</t>
  </si>
  <si>
    <t>Social</t>
  </si>
  <si>
    <t>Grand Master</t>
  </si>
  <si>
    <t>Senior Master</t>
  </si>
  <si>
    <t>Explanation of ELO ratings</t>
  </si>
  <si>
    <t>1.0.16</t>
  </si>
  <si>
    <t>Eliminated futility pruning.  Corrected a bug with PV move number stat.</t>
  </si>
  <si>
    <t>1.0.17</t>
  </si>
  <si>
    <t>Enhanced quiet search to include pawn promotions, captures, and checks.  Reverted repetition draw back to three moves (from two).  Corrected bug identifying isolated pawns.  Tuned evaluation.  Changed pawn push from 7th rank to 6th rank or beyond.  Added piece location scale.  Sealed a few classes even though it didn't make much difference for speed of move generation.</t>
  </si>
  <si>
    <t>1.0.18</t>
  </si>
  <si>
    <t>Corrected bug with piece location scaling.  Restored LegalCaptures and CaptureComparer.  Restored futility margins.  Corrected bug where validation futility search did not reduce search horizon.  Replaced VeryLateMaxFromHorizon with VeryLateMoveHorizonReduction.  Update node count when playing move rather than when generating legal Moves.  Corrected bug with passed pawn evaluation.</t>
  </si>
  <si>
    <t>1.0.19</t>
  </si>
  <si>
    <t>Improved move generation speed by deferring move legality check until search.  Added IsCheckPossible.  Improves move generation speed by 5%.  Refactored UndoTasks to use class inheritance instead of switch statement.  Eliminated PositionCache.  Corrected bug with passed pawn evaluation.  Added PassedPawnKingSupport, FreePassedPawn, and UnstoppablePassedPawn bonuses.  Changed pawn LocationValuesEndGame to encourage pawn pushes.</t>
  </si>
  <si>
    <t>Win At Chess (300)</t>
  </si>
  <si>
    <t>Game</t>
  </si>
  <si>
    <t>Search</t>
  </si>
  <si>
    <t>Eval</t>
  </si>
  <si>
    <t>Total</t>
  </si>
  <si>
    <t>Lines of C# Code</t>
  </si>
  <si>
    <t>3 sec / move</t>
  </si>
  <si>
    <t>2 min / game + 1 sec / move</t>
  </si>
  <si>
    <t>3 min / game</t>
  </si>
  <si>
    <t>1.0.20</t>
  </si>
  <si>
    <t>Added support for limit depth, limit nodes, and mate search.  Eliminated Pieces collection.  Eliminated use of move &amp; attack generation in static evaluation to improve performance.  Added position cache.  Capacity enforced with least recently used policy.  Corrected bug calculating mate distance.  Garbage collect memory after BestMove command to improve memory usage.  Report repetition draw one move early to prevent wasteful moves.  Report HashFull.</t>
  </si>
  <si>
    <t>1.0.21</t>
  </si>
  <si>
    <t>Create Attack lists in PositionalEvaluation.  Use Attack lists to calculate king safety.  Added CenterControl to PositionalEvaluation.  Added lazy evaluation.  Lazy evaluation considers beta as well as alpha score.  Created SparePieces collection to avoid piece creation &amp; destruction.  Scale location values in Piece constructor instead of in GetLocationValue method.  Renamed RefutationCache as KillerMoveCache.  Replace killer moves immediately at beta cutoff instead of using cutoff count.  Added HistoryHeuristic.</t>
  </si>
  <si>
    <t>Corrected bug where principal variations were cut short.  Separated PositionCache into BestMoveCache and PrincipalVariationCache.  Restricted late move reductions by depth.  Corrected bug in killer move ordering.  Clarified value/reference type comparisons (== operator and Equals methods) affecting Coordinate structure and Move class.</t>
  </si>
  <si>
    <t>1.0.22</t>
  </si>
  <si>
    <t>1.0.23</t>
  </si>
  <si>
    <t>Corrected bug where king evaluation was done outside of lazy evaluation.  Added depth restriction to late move reductions.  Restored StaticExchangeEvaluation.</t>
  </si>
  <si>
    <t>Test Positions</t>
  </si>
  <si>
    <t>Eigenmann Endgames (100)</t>
  </si>
  <si>
    <t>1.0.24</t>
  </si>
  <si>
    <t>Added beta cutoff to futility pruning.  Eliminated quiet search verification of futile move.</t>
  </si>
  <si>
    <t>1.0.25</t>
  </si>
  <si>
    <t>Lowered thresholds for late move reductions.  Lessened time reserve.  Increased time to ponder middlegame.</t>
  </si>
  <si>
    <t>1.0.26</t>
  </si>
  <si>
    <t>1.0.28</t>
  </si>
  <si>
    <t>1.0.27</t>
  </si>
  <si>
    <t>* Based on MicroMax 4.8 = 2050</t>
  </si>
  <si>
    <t>5 min / game + 3 sec / move</t>
  </si>
  <si>
    <t>8 min / game</t>
  </si>
  <si>
    <t>8 sec / move</t>
  </si>
  <si>
    <t>25 sec / move</t>
  </si>
  <si>
    <t>15 min / game + 10 sec / move</t>
  </si>
  <si>
    <t>25 min / game</t>
  </si>
  <si>
    <t>Eliminated static exchange evaluation.  Improved time management.  Corrected bug where repetition draws were recognized only at beginning of search, not inside search.  Replaced slow position key with fast Zobrist key.</t>
  </si>
  <si>
    <t>Added king safety bonus for multiple attacking pieces.  Bonus implemented as a multiplier.  Changed late move reductions (move/depth) to 3/1, 7/5, 15/9.  Validate futile move with quiet search.</t>
  </si>
  <si>
    <t>Added knight outpost and bad bishop evaluation terms.  Eliminated center control evaluation term.</t>
  </si>
  <si>
    <t>1.0.29</t>
  </si>
  <si>
    <t>IQ (182)</t>
  </si>
  <si>
    <t>Corrected bug in setting engine options.  Tuned default engine options.</t>
  </si>
  <si>
    <t>1.0.30</t>
  </si>
  <si>
    <t>Engines</t>
  </si>
  <si>
    <t>Replaced move comparers (sort all moves) with move enumerators (get best move).  Implemented move priority scoring using bit-shift math.  Added territorial personality.</t>
  </si>
  <si>
    <t>1.0.31</t>
  </si>
  <si>
    <t>Corrected bug with aspiration window.  Switched from MaterialImbalancePieceValues to ModernPieceValues.  Decreased positional bonuses.  Return draw, checkmate, and stalemate messages in static evaluation details.  Eliminated copying of moves in MoveSelector.</t>
  </si>
  <si>
    <t>1.0.32</t>
  </si>
  <si>
    <t>1.0.33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</si>
</sst>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5" x14ac:knownFonts="1">
    <font>
      <sz val="11"/>
      <color theme="1"/>
      <name val="Calibri"/>
      <family val="2"/>
      <scheme val="minor"/>
    </font>
    <font>
      <b/>
      <sz val="11"/>
      <color theme="1"/>
      <name val="Calibri"/>
      <family val="2"/>
      <scheme val="minor"/>
    </font>
    <font>
      <b/>
      <sz val="22"/>
      <color theme="1"/>
      <name val="Calibri"/>
      <family val="2"/>
      <scheme val="minor"/>
    </font>
    <font>
      <sz val="22"/>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s>
  <borders count="5">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0" fontId="4" fillId="0" borderId="0" applyNumberFormat="0" applyFill="0" applyBorder="0" applyAlignment="0" applyProtection="0"/>
  </cellStyleXfs>
  <cellXfs count="67">
    <xf numFmtId="0" fontId="0" fillId="0" borderId="0" xfId="0"/>
    <xf numFmtId="0" fontId="0" fillId="0" borderId="0" xfId="0" applyAlignment="1">
      <alignment horizontal="right"/>
    </xf>
    <xf numFmtId="0" fontId="1" fillId="0" borderId="0" xfId="0" applyFont="1" applyAlignment="1">
      <alignment horizontal="center"/>
    </xf>
    <xf numFmtId="0" fontId="1" fillId="0" borderId="1" xfId="0" applyFont="1" applyBorder="1" applyAlignment="1">
      <alignment horizontal="right"/>
    </xf>
    <xf numFmtId="9" fontId="1" fillId="2" borderId="1" xfId="0" applyNumberFormat="1" applyFont="1" applyFill="1" applyBorder="1" applyAlignment="1">
      <alignment horizontal="right"/>
    </xf>
    <xf numFmtId="1" fontId="1" fillId="3" borderId="1" xfId="0" applyNumberFormat="1" applyFont="1" applyFill="1" applyBorder="1" applyAlignment="1">
      <alignment horizontal="right"/>
    </xf>
    <xf numFmtId="0" fontId="0" fillId="0" borderId="1" xfId="0" applyBorder="1" applyAlignment="1">
      <alignment horizontal="right"/>
    </xf>
    <xf numFmtId="1" fontId="0" fillId="3" borderId="1" xfId="0" applyNumberFormat="1" applyFill="1" applyBorder="1" applyAlignment="1">
      <alignment horizontal="right"/>
    </xf>
    <xf numFmtId="1" fontId="0" fillId="3" borderId="1" xfId="0" applyNumberFormat="1" applyFill="1" applyBorder="1"/>
    <xf numFmtId="0" fontId="1" fillId="0" borderId="1" xfId="0" applyFont="1" applyBorder="1" applyAlignment="1">
      <alignment horizontal="left" indent="2"/>
    </xf>
    <xf numFmtId="0" fontId="0" fillId="0" borderId="1" xfId="0" applyBorder="1" applyAlignment="1">
      <alignment horizontal="left" indent="2"/>
    </xf>
    <xf numFmtId="0" fontId="0" fillId="0" borderId="1" xfId="0" applyFont="1" applyBorder="1" applyAlignment="1">
      <alignment horizontal="right"/>
    </xf>
    <xf numFmtId="0" fontId="0" fillId="0" borderId="1" xfId="0" applyFont="1" applyBorder="1" applyAlignment="1">
      <alignment horizontal="left" indent="2"/>
    </xf>
    <xf numFmtId="1" fontId="0" fillId="3" borderId="1" xfId="0" applyNumberFormat="1" applyFont="1" applyFill="1" applyBorder="1" applyAlignment="1">
      <alignment horizontal="right"/>
    </xf>
    <xf numFmtId="0" fontId="0" fillId="0" borderId="0" xfId="0" applyFont="1" applyAlignment="1">
      <alignment horizontal="right"/>
    </xf>
    <xf numFmtId="0" fontId="0" fillId="3" borderId="1" xfId="0" applyFill="1" applyBorder="1" applyAlignment="1">
      <alignment horizontal="right"/>
    </xf>
    <xf numFmtId="0" fontId="0" fillId="3" borderId="1" xfId="0" applyFont="1" applyFill="1" applyBorder="1" applyAlignment="1">
      <alignment horizontal="right"/>
    </xf>
    <xf numFmtId="0" fontId="0" fillId="3" borderId="1" xfId="0" applyFill="1" applyBorder="1"/>
    <xf numFmtId="0" fontId="1" fillId="3" borderId="1" xfId="0" applyFont="1" applyFill="1" applyBorder="1" applyAlignment="1">
      <alignment horizontal="right"/>
    </xf>
    <xf numFmtId="0" fontId="0" fillId="0" borderId="0" xfId="0" applyBorder="1" applyAlignment="1">
      <alignment horizontal="right"/>
    </xf>
    <xf numFmtId="0" fontId="0" fillId="0" borderId="0" xfId="0" applyBorder="1" applyAlignment="1">
      <alignment horizontal="left" indent="2"/>
    </xf>
    <xf numFmtId="1" fontId="0" fillId="0" borderId="0" xfId="0" applyNumberFormat="1" applyFill="1" applyBorder="1" applyAlignment="1">
      <alignment horizontal="right"/>
    </xf>
    <xf numFmtId="9" fontId="0" fillId="0" borderId="0" xfId="0" applyNumberFormat="1" applyFill="1" applyBorder="1" applyAlignment="1">
      <alignment horizontal="right"/>
    </xf>
    <xf numFmtId="0" fontId="0" fillId="0" borderId="0" xfId="0" applyFill="1" applyBorder="1"/>
    <xf numFmtId="1" fontId="1" fillId="0" borderId="0" xfId="0" applyNumberFormat="1" applyFont="1" applyFill="1" applyBorder="1" applyAlignment="1">
      <alignment horizontal="left"/>
    </xf>
    <xf numFmtId="9" fontId="0" fillId="0" borderId="0" xfId="0" applyNumberFormat="1" applyFill="1" applyBorder="1" applyAlignment="1">
      <alignment horizontal="left"/>
    </xf>
    <xf numFmtId="1" fontId="0" fillId="0" borderId="0" xfId="0" applyNumberFormat="1" applyFill="1" applyBorder="1"/>
    <xf numFmtId="1" fontId="0" fillId="0" borderId="0" xfId="0" applyNumberFormat="1" applyFill="1" applyBorder="1" applyAlignment="1">
      <alignment horizontal="left"/>
    </xf>
    <xf numFmtId="9" fontId="1" fillId="0" borderId="0" xfId="0" applyNumberFormat="1" applyFont="1" applyFill="1" applyBorder="1" applyAlignment="1">
      <alignment horizontal="right"/>
    </xf>
    <xf numFmtId="1" fontId="1" fillId="0" borderId="0" xfId="0" applyNumberFormat="1" applyFont="1" applyFill="1" applyBorder="1" applyAlignment="1"/>
    <xf numFmtId="0" fontId="1" fillId="0" borderId="0" xfId="0" applyFont="1" applyFill="1" applyBorder="1"/>
    <xf numFmtId="164" fontId="0" fillId="0" borderId="0" xfId="0" applyNumberFormat="1" applyFill="1" applyBorder="1"/>
    <xf numFmtId="9" fontId="0" fillId="0" borderId="0" xfId="0" applyNumberFormat="1" applyFill="1" applyBorder="1"/>
    <xf numFmtId="2" fontId="0" fillId="0" borderId="0" xfId="0" applyNumberFormat="1" applyFill="1" applyBorder="1" applyAlignment="1">
      <alignment horizontal="right"/>
    </xf>
    <xf numFmtId="1" fontId="0" fillId="2" borderId="1" xfId="0" applyNumberFormat="1" applyFont="1" applyFill="1" applyBorder="1" applyAlignment="1">
      <alignment horizontal="right"/>
    </xf>
    <xf numFmtId="1" fontId="0" fillId="2" borderId="1" xfId="0" applyNumberFormat="1" applyFill="1" applyBorder="1" applyAlignment="1">
      <alignment horizontal="right"/>
    </xf>
    <xf numFmtId="1" fontId="0" fillId="0" borderId="0" xfId="0" applyNumberFormat="1" applyFill="1" applyBorder="1" applyAlignment="1">
      <alignment horizontal="left"/>
    </xf>
    <xf numFmtId="0" fontId="0" fillId="0" borderId="0" xfId="0" applyAlignment="1"/>
    <xf numFmtId="1" fontId="0" fillId="0" borderId="0" xfId="0" applyNumberFormat="1" applyFill="1" applyBorder="1" applyAlignment="1"/>
    <xf numFmtId="0" fontId="1" fillId="0" borderId="1" xfId="0" applyFont="1" applyFill="1" applyBorder="1" applyAlignment="1">
      <alignment horizontal="center"/>
    </xf>
    <xf numFmtId="3" fontId="0" fillId="0" borderId="1" xfId="0" applyNumberFormat="1" applyFont="1" applyFill="1" applyBorder="1" applyAlignment="1">
      <alignment horizontal="left" indent="2"/>
    </xf>
    <xf numFmtId="0" fontId="0" fillId="0" borderId="0" xfId="0" applyAlignment="1"/>
    <xf numFmtId="1" fontId="0" fillId="0" borderId="0" xfId="0" applyNumberFormat="1" applyFill="1" applyBorder="1" applyAlignment="1">
      <alignment horizontal="left"/>
    </xf>
    <xf numFmtId="0" fontId="1" fillId="0" borderId="0" xfId="0" applyFont="1" applyAlignment="1">
      <alignment horizontal="right"/>
    </xf>
    <xf numFmtId="1" fontId="1" fillId="3" borderId="1" xfId="0" applyNumberFormat="1" applyFont="1" applyFill="1" applyBorder="1" applyAlignment="1">
      <alignment horizontal="center"/>
    </xf>
    <xf numFmtId="0" fontId="0" fillId="3" borderId="1" xfId="0" applyFill="1" applyBorder="1" applyAlignment="1">
      <alignment horizontal="center"/>
    </xf>
    <xf numFmtId="9" fontId="1" fillId="2" borderId="1" xfId="0" applyNumberFormat="1" applyFont="1" applyFill="1" applyBorder="1" applyAlignment="1">
      <alignment horizontal="center"/>
    </xf>
    <xf numFmtId="1" fontId="4" fillId="0" borderId="0" xfId="1" applyNumberFormat="1" applyFill="1" applyBorder="1" applyAlignment="1">
      <alignment horizontal="left"/>
    </xf>
    <xf numFmtId="0" fontId="0" fillId="0" borderId="0" xfId="0" applyFill="1" applyBorder="1" applyAlignment="1"/>
    <xf numFmtId="1" fontId="2" fillId="3" borderId="1" xfId="0" applyNumberFormat="1" applyFont="1" applyFill="1" applyBorder="1" applyAlignment="1">
      <alignment horizontal="center"/>
    </xf>
    <xf numFmtId="9" fontId="2" fillId="2" borderId="2" xfId="0" applyNumberFormat="1" applyFont="1" applyFill="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1" fontId="0" fillId="0" borderId="0" xfId="0" applyNumberFormat="1" applyFill="1" applyBorder="1" applyAlignment="1">
      <alignment horizontal="left"/>
    </xf>
    <xf numFmtId="0" fontId="0" fillId="0" borderId="0" xfId="0" applyAlignment="1"/>
    <xf numFmtId="1" fontId="1" fillId="0" borderId="0" xfId="0" applyNumberFormat="1" applyFont="1" applyFill="1" applyBorder="1" applyAlignment="1">
      <alignment horizontal="left"/>
    </xf>
    <xf numFmtId="0" fontId="1" fillId="0" borderId="2" xfId="0" applyFont="1"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2" fillId="0" borderId="2" xfId="0" applyFont="1" applyBorder="1" applyAlignment="1">
      <alignment horizontal="center"/>
    </xf>
    <xf numFmtId="0" fontId="3" fillId="0" borderId="3" xfId="0" applyFont="1" applyBorder="1" applyAlignment="1">
      <alignment horizontal="center"/>
    </xf>
    <xf numFmtId="0" fontId="1" fillId="0" borderId="1" xfId="0" applyFont="1" applyBorder="1" applyAlignment="1">
      <alignment horizontal="center"/>
    </xf>
    <xf numFmtId="0" fontId="0" fillId="0" borderId="1" xfId="0" applyBorder="1" applyAlignment="1">
      <alignment horizontal="center"/>
    </xf>
    <xf numFmtId="9" fontId="0" fillId="0" borderId="0" xfId="0" applyNumberFormat="1" applyFill="1" applyBorder="1" applyAlignment="1">
      <alignment horizontal="left"/>
    </xf>
    <xf numFmtId="9" fontId="1" fillId="0" borderId="0" xfId="0" applyNumberFormat="1" applyFont="1" applyFill="1" applyBorder="1" applyAlignment="1">
      <alignment horizontal="left"/>
    </xf>
    <xf numFmtId="2" fontId="0" fillId="0" borderId="0" xfId="0" applyNumberFormat="1" applyFill="1" applyBorder="1" applyAlignment="1">
      <alignment horizontal="left"/>
    </xf>
    <xf numFmtId="0" fontId="0" fillId="0" borderId="0" xfId="0" applyAlignment="1">
      <alignment horizontal="left"/>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tabSelected="1" workbookViewId="0">
      <selection activeCell="J4" sqref="J4"/>
    </sheetView>
  </sheetViews>
  <sheetFormatPr defaultRowHeight="15" x14ac:dyDescent="0.25"/>
  <cols>
    <col min="1" max="2" width="8.5703125" style="19" customWidth="1"/>
    <col min="3" max="3" width="28.5703125" style="20" customWidth="1"/>
    <col min="4" max="8" width="8.5703125" style="20" customWidth="1"/>
    <col min="9" max="11" width="10.7109375" style="21" customWidth="1"/>
    <col min="12" max="14" width="10.7109375" style="33" customWidth="1"/>
    <col min="15" max="17" width="10.7109375" style="22" customWidth="1"/>
    <col min="18" max="19" width="14.28515625" style="26" customWidth="1"/>
    <col min="20" max="20" width="14.28515625" style="23" customWidth="1"/>
  </cols>
  <sheetData>
    <row r="1" spans="1:20" s="2" customFormat="1" ht="30" customHeight="1" x14ac:dyDescent="0.45">
      <c r="A1" s="59" t="s">
        <v>5</v>
      </c>
      <c r="B1" s="60"/>
      <c r="C1" s="60"/>
      <c r="D1" s="51"/>
      <c r="E1" s="51"/>
      <c r="F1" s="51"/>
      <c r="G1" s="51"/>
      <c r="H1" s="52"/>
      <c r="I1" s="50" t="s">
        <v>86</v>
      </c>
      <c r="J1" s="51"/>
      <c r="K1" s="51"/>
      <c r="L1" s="51"/>
      <c r="M1" s="51"/>
      <c r="N1" s="51"/>
      <c r="O1" s="51"/>
      <c r="P1" s="51"/>
      <c r="Q1" s="52"/>
      <c r="R1" s="49" t="s">
        <v>39</v>
      </c>
      <c r="S1" s="45"/>
      <c r="T1" s="45"/>
    </row>
    <row r="2" spans="1:20" s="2" customFormat="1" x14ac:dyDescent="0.25">
      <c r="A2" s="61" t="s">
        <v>7</v>
      </c>
      <c r="B2" s="62"/>
      <c r="C2" s="62"/>
      <c r="D2" s="56" t="s">
        <v>74</v>
      </c>
      <c r="E2" s="57"/>
      <c r="F2" s="57"/>
      <c r="G2" s="57"/>
      <c r="H2" s="58"/>
      <c r="I2" s="46" t="s">
        <v>69</v>
      </c>
      <c r="J2" s="46"/>
      <c r="K2" s="46"/>
      <c r="L2" s="46" t="s">
        <v>106</v>
      </c>
      <c r="M2" s="46"/>
      <c r="N2" s="46"/>
      <c r="O2" s="46" t="s">
        <v>87</v>
      </c>
      <c r="P2" s="46"/>
      <c r="Q2" s="46"/>
      <c r="R2" s="44" t="s">
        <v>38</v>
      </c>
      <c r="S2" s="45"/>
      <c r="T2" s="45"/>
    </row>
    <row r="3" spans="1:20" s="1" customFormat="1" x14ac:dyDescent="0.25">
      <c r="A3" s="3" t="s">
        <v>6</v>
      </c>
      <c r="B3" s="3" t="s">
        <v>4</v>
      </c>
      <c r="C3" s="9" t="s">
        <v>0</v>
      </c>
      <c r="D3" s="43" t="s">
        <v>109</v>
      </c>
      <c r="E3" s="39" t="s">
        <v>70</v>
      </c>
      <c r="F3" s="39" t="s">
        <v>71</v>
      </c>
      <c r="G3" s="39" t="s">
        <v>72</v>
      </c>
      <c r="H3" s="39" t="s">
        <v>73</v>
      </c>
      <c r="I3" s="4" t="s">
        <v>2</v>
      </c>
      <c r="J3" s="4" t="s">
        <v>1</v>
      </c>
      <c r="K3" s="4" t="s">
        <v>3</v>
      </c>
      <c r="L3" s="4" t="s">
        <v>2</v>
      </c>
      <c r="M3" s="4" t="s">
        <v>1</v>
      </c>
      <c r="N3" s="4" t="s">
        <v>3</v>
      </c>
      <c r="O3" s="4" t="s">
        <v>2</v>
      </c>
      <c r="P3" s="4" t="s">
        <v>1</v>
      </c>
      <c r="Q3" s="4" t="s">
        <v>3</v>
      </c>
      <c r="R3" s="5" t="s">
        <v>2</v>
      </c>
      <c r="S3" s="5" t="s">
        <v>1</v>
      </c>
      <c r="T3" s="18" t="s">
        <v>3</v>
      </c>
    </row>
    <row r="4" spans="1:20" s="14" customFormat="1" x14ac:dyDescent="0.25">
      <c r="A4" s="11" t="s">
        <v>114</v>
      </c>
      <c r="B4" s="11"/>
      <c r="C4" s="12"/>
      <c r="E4" s="40"/>
      <c r="F4" s="40"/>
      <c r="G4" s="40"/>
      <c r="H4" s="40"/>
      <c r="I4" s="34">
        <v>203</v>
      </c>
      <c r="J4" s="34"/>
      <c r="K4" s="34"/>
      <c r="L4" s="34"/>
      <c r="M4" s="34"/>
      <c r="N4" s="34"/>
      <c r="O4" s="34"/>
      <c r="P4" s="34"/>
      <c r="Q4" s="34"/>
      <c r="R4" s="13"/>
      <c r="S4" s="13"/>
      <c r="T4" s="16"/>
    </row>
    <row r="5" spans="1:20" s="14" customFormat="1" x14ac:dyDescent="0.25">
      <c r="A5" s="11" t="s">
        <v>113</v>
      </c>
      <c r="B5" s="11"/>
      <c r="C5" s="12"/>
      <c r="E5" s="40"/>
      <c r="F5" s="40"/>
      <c r="G5" s="40"/>
      <c r="H5" s="40"/>
      <c r="I5" s="34"/>
      <c r="J5" s="34"/>
      <c r="K5" s="34"/>
      <c r="L5" s="34"/>
      <c r="M5" s="34"/>
      <c r="N5" s="34"/>
      <c r="O5" s="34"/>
      <c r="P5" s="34"/>
      <c r="Q5" s="34"/>
      <c r="R5" s="13"/>
      <c r="S5" s="13"/>
      <c r="T5" s="16"/>
    </row>
    <row r="6" spans="1:20" s="14" customFormat="1" x14ac:dyDescent="0.25">
      <c r="A6" s="11" t="s">
        <v>111</v>
      </c>
      <c r="B6" s="11">
        <v>183</v>
      </c>
      <c r="C6" s="12" t="s">
        <v>112</v>
      </c>
      <c r="D6" s="14">
        <v>961</v>
      </c>
      <c r="E6" s="40">
        <v>1484</v>
      </c>
      <c r="F6" s="40">
        <v>615</v>
      </c>
      <c r="G6" s="40">
        <v>829</v>
      </c>
      <c r="H6" s="40">
        <v>4438</v>
      </c>
      <c r="I6" s="34"/>
      <c r="J6" s="34"/>
      <c r="K6" s="34"/>
      <c r="L6" s="34"/>
      <c r="M6" s="34"/>
      <c r="N6" s="34"/>
      <c r="O6" s="34"/>
      <c r="P6" s="34"/>
      <c r="Q6" s="34"/>
      <c r="R6" s="13"/>
      <c r="S6" s="13"/>
      <c r="T6" s="16"/>
    </row>
    <row r="7" spans="1:20" s="14" customFormat="1" x14ac:dyDescent="0.25">
      <c r="A7" s="11" t="s">
        <v>108</v>
      </c>
      <c r="B7" s="11">
        <v>181</v>
      </c>
      <c r="C7" s="12" t="s">
        <v>110</v>
      </c>
      <c r="D7" s="14">
        <v>961</v>
      </c>
      <c r="E7" s="40">
        <v>1493</v>
      </c>
      <c r="F7" s="40">
        <v>609</v>
      </c>
      <c r="G7" s="40">
        <v>767</v>
      </c>
      <c r="H7" s="40">
        <v>4379</v>
      </c>
      <c r="I7" s="34">
        <v>199</v>
      </c>
      <c r="J7" s="34">
        <v>230</v>
      </c>
      <c r="K7" s="34">
        <v>251</v>
      </c>
      <c r="L7" s="34">
        <v>25</v>
      </c>
      <c r="M7" s="34">
        <v>36</v>
      </c>
      <c r="N7" s="34">
        <v>50</v>
      </c>
      <c r="O7" s="34">
        <v>26</v>
      </c>
      <c r="P7" s="34">
        <v>27</v>
      </c>
      <c r="Q7" s="34">
        <v>31</v>
      </c>
      <c r="R7" s="13"/>
      <c r="S7" s="13"/>
      <c r="T7" s="16"/>
    </row>
    <row r="8" spans="1:20" s="14" customFormat="1" x14ac:dyDescent="0.25">
      <c r="A8" s="11" t="s">
        <v>105</v>
      </c>
      <c r="B8" s="11">
        <v>171</v>
      </c>
      <c r="C8" s="12" t="s">
        <v>107</v>
      </c>
      <c r="D8" s="14">
        <v>931</v>
      </c>
      <c r="E8" s="40">
        <v>1401</v>
      </c>
      <c r="F8" s="40">
        <v>611</v>
      </c>
      <c r="G8" s="40">
        <v>778</v>
      </c>
      <c r="H8" s="40">
        <v>4227</v>
      </c>
      <c r="I8" s="34">
        <v>209</v>
      </c>
      <c r="J8" s="34">
        <v>241</v>
      </c>
      <c r="K8" s="34">
        <v>259</v>
      </c>
      <c r="L8" s="34">
        <v>26</v>
      </c>
      <c r="M8" s="34"/>
      <c r="N8" s="34"/>
      <c r="O8" s="34"/>
      <c r="P8" s="34"/>
      <c r="Q8" s="34"/>
      <c r="R8" s="13"/>
      <c r="S8" s="13"/>
      <c r="T8" s="16"/>
    </row>
    <row r="9" spans="1:20" s="14" customFormat="1" x14ac:dyDescent="0.25">
      <c r="A9" s="11" t="s">
        <v>93</v>
      </c>
      <c r="B9" s="11">
        <v>165</v>
      </c>
      <c r="C9" s="12" t="s">
        <v>104</v>
      </c>
      <c r="D9" s="14" t="s">
        <v>13</v>
      </c>
      <c r="E9" s="40">
        <v>1399</v>
      </c>
      <c r="F9" s="40">
        <v>588</v>
      </c>
      <c r="G9" s="40">
        <v>766</v>
      </c>
      <c r="H9" s="40">
        <v>3556</v>
      </c>
      <c r="I9" s="34"/>
      <c r="J9" s="34"/>
      <c r="K9" s="34"/>
      <c r="L9" s="34"/>
      <c r="M9" s="34"/>
      <c r="N9" s="34"/>
      <c r="O9" s="34"/>
      <c r="P9" s="34"/>
      <c r="Q9" s="34"/>
      <c r="R9" s="13"/>
      <c r="S9" s="13"/>
      <c r="T9" s="16"/>
    </row>
    <row r="10" spans="1:20" s="14" customFormat="1" x14ac:dyDescent="0.25">
      <c r="A10" s="11" t="s">
        <v>94</v>
      </c>
      <c r="B10" s="11">
        <v>163</v>
      </c>
      <c r="C10" s="12" t="s">
        <v>103</v>
      </c>
      <c r="D10" s="14" t="s">
        <v>13</v>
      </c>
      <c r="E10" s="40">
        <v>1404</v>
      </c>
      <c r="F10" s="40">
        <v>588</v>
      </c>
      <c r="G10" s="40">
        <v>720</v>
      </c>
      <c r="H10" s="40">
        <v>3515</v>
      </c>
      <c r="I10" s="34"/>
      <c r="J10" s="34"/>
      <c r="K10" s="34"/>
      <c r="L10" s="34"/>
      <c r="M10" s="34"/>
      <c r="N10" s="34"/>
      <c r="O10" s="34"/>
      <c r="P10" s="34"/>
      <c r="Q10" s="34"/>
      <c r="R10" s="13"/>
      <c r="S10" s="13"/>
      <c r="T10" s="16"/>
    </row>
    <row r="11" spans="1:20" s="14" customFormat="1" x14ac:dyDescent="0.25">
      <c r="A11" s="11" t="s">
        <v>92</v>
      </c>
      <c r="B11" s="11">
        <v>162</v>
      </c>
      <c r="C11" s="12" t="s">
        <v>102</v>
      </c>
      <c r="D11" s="14" t="s">
        <v>13</v>
      </c>
      <c r="E11" s="40">
        <v>1396</v>
      </c>
      <c r="F11" s="40">
        <v>573</v>
      </c>
      <c r="G11" s="40">
        <v>700</v>
      </c>
      <c r="H11" s="40">
        <v>3472</v>
      </c>
      <c r="I11" s="34"/>
      <c r="J11" s="34"/>
      <c r="K11" s="34"/>
      <c r="L11" s="34"/>
      <c r="M11" s="34"/>
      <c r="N11" s="34"/>
      <c r="O11" s="34"/>
      <c r="P11" s="34"/>
      <c r="Q11" s="34"/>
      <c r="R11" s="13"/>
      <c r="S11" s="13"/>
      <c r="T11" s="16"/>
    </row>
    <row r="12" spans="1:20" s="14" customFormat="1" x14ac:dyDescent="0.25">
      <c r="A12" s="11" t="s">
        <v>90</v>
      </c>
      <c r="B12" s="11">
        <v>160</v>
      </c>
      <c r="C12" s="12" t="s">
        <v>91</v>
      </c>
      <c r="D12" s="14" t="s">
        <v>13</v>
      </c>
      <c r="E12" s="40">
        <v>1366</v>
      </c>
      <c r="F12" s="40">
        <v>545</v>
      </c>
      <c r="G12" s="40">
        <v>702</v>
      </c>
      <c r="H12" s="40">
        <v>3412</v>
      </c>
      <c r="I12" s="34"/>
      <c r="J12" s="34"/>
      <c r="K12" s="34"/>
      <c r="L12" s="34"/>
      <c r="M12" s="34"/>
      <c r="N12" s="34"/>
      <c r="O12" s="34"/>
      <c r="P12" s="34"/>
      <c r="Q12" s="34"/>
      <c r="R12" s="13"/>
      <c r="S12" s="13"/>
      <c r="T12" s="16"/>
    </row>
    <row r="13" spans="1:20" s="14" customFormat="1" x14ac:dyDescent="0.25">
      <c r="A13" s="11" t="s">
        <v>88</v>
      </c>
      <c r="B13" s="11">
        <v>157</v>
      </c>
      <c r="C13" s="12" t="s">
        <v>89</v>
      </c>
      <c r="D13" s="14" t="s">
        <v>13</v>
      </c>
      <c r="E13" s="40">
        <v>1376</v>
      </c>
      <c r="F13" s="40">
        <v>541</v>
      </c>
      <c r="G13" s="40">
        <v>700</v>
      </c>
      <c r="H13" s="40">
        <v>3405</v>
      </c>
      <c r="I13" s="34"/>
      <c r="J13" s="34"/>
      <c r="K13" s="34"/>
      <c r="L13" s="34"/>
      <c r="M13" s="34"/>
      <c r="N13" s="34"/>
      <c r="O13" s="34"/>
      <c r="P13" s="34"/>
      <c r="Q13" s="34"/>
      <c r="R13" s="13"/>
      <c r="S13" s="13"/>
      <c r="T13" s="16"/>
    </row>
    <row r="14" spans="1:20" s="14" customFormat="1" x14ac:dyDescent="0.25">
      <c r="A14" s="11" t="s">
        <v>84</v>
      </c>
      <c r="B14" s="11">
        <v>155</v>
      </c>
      <c r="C14" s="12" t="s">
        <v>85</v>
      </c>
      <c r="D14" s="14" t="s">
        <v>13</v>
      </c>
      <c r="E14" s="40">
        <v>1349</v>
      </c>
      <c r="F14" s="40">
        <v>540</v>
      </c>
      <c r="G14" s="40">
        <v>696</v>
      </c>
      <c r="H14" s="40">
        <v>3285</v>
      </c>
      <c r="I14" s="34"/>
      <c r="J14" s="34"/>
      <c r="K14" s="34"/>
      <c r="L14" s="34"/>
      <c r="M14" s="34"/>
      <c r="N14" s="34"/>
      <c r="O14" s="34"/>
      <c r="P14" s="34"/>
      <c r="Q14" s="34"/>
      <c r="R14" s="13"/>
      <c r="S14" s="13"/>
      <c r="T14" s="16"/>
    </row>
    <row r="15" spans="1:20" s="14" customFormat="1" x14ac:dyDescent="0.25">
      <c r="A15" s="11" t="s">
        <v>83</v>
      </c>
      <c r="B15" s="11">
        <v>154</v>
      </c>
      <c r="C15" s="12" t="s">
        <v>82</v>
      </c>
      <c r="D15" s="14" t="s">
        <v>13</v>
      </c>
      <c r="E15" s="40">
        <v>1346</v>
      </c>
      <c r="F15" s="40">
        <v>511</v>
      </c>
      <c r="G15" s="40">
        <v>691</v>
      </c>
      <c r="H15" s="40">
        <v>3245</v>
      </c>
      <c r="I15" s="34"/>
      <c r="J15" s="34"/>
      <c r="K15" s="34"/>
      <c r="L15" s="34"/>
      <c r="M15" s="34"/>
      <c r="N15" s="34"/>
      <c r="O15" s="34"/>
      <c r="P15" s="34"/>
      <c r="Q15" s="34"/>
      <c r="R15" s="13"/>
      <c r="S15" s="13"/>
      <c r="T15" s="16"/>
    </row>
    <row r="16" spans="1:20" s="14" customFormat="1" x14ac:dyDescent="0.25">
      <c r="A16" s="11" t="s">
        <v>80</v>
      </c>
      <c r="B16" s="11">
        <v>153</v>
      </c>
      <c r="C16" s="12" t="s">
        <v>81</v>
      </c>
      <c r="D16" s="14" t="s">
        <v>13</v>
      </c>
      <c r="E16" s="40">
        <v>1329</v>
      </c>
      <c r="F16" s="40">
        <v>479</v>
      </c>
      <c r="G16" s="40">
        <v>630</v>
      </c>
      <c r="H16" s="40">
        <v>3124</v>
      </c>
      <c r="I16" s="34"/>
      <c r="J16" s="34"/>
      <c r="K16" s="34"/>
      <c r="L16" s="34"/>
      <c r="M16" s="34"/>
      <c r="N16" s="34"/>
      <c r="O16" s="34"/>
      <c r="P16" s="34"/>
      <c r="Q16" s="34"/>
      <c r="R16" s="13"/>
      <c r="S16" s="13"/>
      <c r="T16" s="16"/>
    </row>
    <row r="17" spans="1:20" s="14" customFormat="1" x14ac:dyDescent="0.25">
      <c r="A17" s="11" t="s">
        <v>78</v>
      </c>
      <c r="B17" s="11">
        <v>146</v>
      </c>
      <c r="C17" s="12" t="s">
        <v>79</v>
      </c>
      <c r="D17" s="14" t="s">
        <v>13</v>
      </c>
      <c r="E17" s="40">
        <v>1249</v>
      </c>
      <c r="F17" s="40">
        <v>512</v>
      </c>
      <c r="G17" s="40">
        <v>529</v>
      </c>
      <c r="H17" s="40">
        <v>2971</v>
      </c>
      <c r="I17" s="34"/>
      <c r="J17" s="34"/>
      <c r="K17" s="34"/>
      <c r="L17" s="34"/>
      <c r="M17" s="34"/>
      <c r="N17" s="34"/>
      <c r="O17" s="34"/>
      <c r="P17" s="34"/>
      <c r="Q17" s="34"/>
      <c r="R17" s="13"/>
      <c r="S17" s="13"/>
      <c r="T17" s="16"/>
    </row>
    <row r="18" spans="1:20" s="14" customFormat="1" x14ac:dyDescent="0.25">
      <c r="A18" s="11" t="s">
        <v>67</v>
      </c>
      <c r="B18" s="11">
        <v>141</v>
      </c>
      <c r="C18" s="12" t="s">
        <v>68</v>
      </c>
      <c r="D18" s="14" t="s">
        <v>13</v>
      </c>
      <c r="E18" s="40">
        <v>1373</v>
      </c>
      <c r="F18" s="40">
        <v>461</v>
      </c>
      <c r="G18" s="40">
        <v>508</v>
      </c>
      <c r="H18" s="40">
        <v>2996</v>
      </c>
      <c r="I18" s="34"/>
      <c r="J18" s="34"/>
      <c r="K18" s="34"/>
      <c r="L18" s="34"/>
      <c r="M18" s="34"/>
      <c r="N18" s="34"/>
      <c r="O18" s="34"/>
      <c r="P18" s="34"/>
      <c r="Q18" s="34"/>
      <c r="R18" s="13"/>
      <c r="S18" s="13"/>
      <c r="T18" s="16"/>
    </row>
    <row r="19" spans="1:20" s="14" customFormat="1" x14ac:dyDescent="0.25">
      <c r="A19" s="11" t="s">
        <v>65</v>
      </c>
      <c r="B19" s="11">
        <v>130</v>
      </c>
      <c r="C19" s="12" t="s">
        <v>66</v>
      </c>
      <c r="D19" s="40" t="s">
        <v>13</v>
      </c>
      <c r="E19" s="40" t="s">
        <v>13</v>
      </c>
      <c r="F19" s="40"/>
      <c r="G19" s="40" t="s">
        <v>13</v>
      </c>
      <c r="H19" s="40" t="s">
        <v>13</v>
      </c>
      <c r="I19" s="34"/>
      <c r="J19" s="34"/>
      <c r="K19" s="34"/>
      <c r="L19" s="34"/>
      <c r="M19" s="34"/>
      <c r="N19" s="34"/>
      <c r="O19" s="34"/>
      <c r="P19" s="34"/>
      <c r="Q19" s="34"/>
      <c r="R19" s="13"/>
      <c r="S19" s="13"/>
      <c r="T19" s="16"/>
    </row>
    <row r="20" spans="1:20" s="14" customFormat="1" x14ac:dyDescent="0.25">
      <c r="A20" s="11" t="s">
        <v>63</v>
      </c>
      <c r="B20" s="11">
        <v>124</v>
      </c>
      <c r="C20" s="12" t="s">
        <v>64</v>
      </c>
      <c r="D20" s="40" t="s">
        <v>13</v>
      </c>
      <c r="E20" s="40" t="s">
        <v>13</v>
      </c>
      <c r="F20" s="40"/>
      <c r="G20" s="40" t="s">
        <v>13</v>
      </c>
      <c r="H20" s="40" t="s">
        <v>13</v>
      </c>
      <c r="I20" s="34"/>
      <c r="J20" s="34"/>
      <c r="K20" s="34"/>
      <c r="L20" s="34"/>
      <c r="M20" s="34"/>
      <c r="N20" s="34"/>
      <c r="O20" s="34"/>
      <c r="P20" s="34"/>
      <c r="Q20" s="34"/>
      <c r="R20" s="13"/>
      <c r="S20" s="13"/>
      <c r="T20" s="16"/>
    </row>
    <row r="21" spans="1:20" s="14" customFormat="1" x14ac:dyDescent="0.25">
      <c r="A21" s="11" t="s">
        <v>61</v>
      </c>
      <c r="B21" s="11">
        <v>119</v>
      </c>
      <c r="C21" s="12" t="s">
        <v>62</v>
      </c>
      <c r="D21" s="40" t="s">
        <v>13</v>
      </c>
      <c r="E21" s="40" t="s">
        <v>13</v>
      </c>
      <c r="F21" s="40"/>
      <c r="G21" s="40" t="s">
        <v>13</v>
      </c>
      <c r="H21" s="40" t="s">
        <v>13</v>
      </c>
      <c r="I21" s="34"/>
      <c r="J21" s="34"/>
      <c r="K21" s="34"/>
      <c r="L21" s="34"/>
      <c r="M21" s="34"/>
      <c r="N21" s="34"/>
      <c r="O21" s="34"/>
      <c r="P21" s="34"/>
      <c r="Q21" s="34"/>
      <c r="R21" s="13"/>
      <c r="S21" s="13"/>
      <c r="T21" s="16"/>
    </row>
    <row r="22" spans="1:20" s="14" customFormat="1" x14ac:dyDescent="0.25">
      <c r="A22" s="11" t="s">
        <v>34</v>
      </c>
      <c r="B22" s="11">
        <v>117</v>
      </c>
      <c r="C22" s="12" t="s">
        <v>35</v>
      </c>
      <c r="D22" s="40" t="s">
        <v>13</v>
      </c>
      <c r="E22" s="40" t="s">
        <v>13</v>
      </c>
      <c r="F22" s="40"/>
      <c r="G22" s="40" t="s">
        <v>13</v>
      </c>
      <c r="H22" s="40" t="s">
        <v>13</v>
      </c>
      <c r="I22" s="34"/>
      <c r="J22" s="34"/>
      <c r="K22" s="34"/>
      <c r="L22" s="34"/>
      <c r="M22" s="34"/>
      <c r="N22" s="34"/>
      <c r="O22" s="34"/>
      <c r="P22" s="34"/>
      <c r="Q22" s="34"/>
      <c r="R22" s="13"/>
      <c r="S22" s="13"/>
      <c r="T22" s="16"/>
    </row>
    <row r="23" spans="1:20" s="14" customFormat="1" x14ac:dyDescent="0.25">
      <c r="A23" s="11" t="s">
        <v>32</v>
      </c>
      <c r="B23" s="11">
        <v>115</v>
      </c>
      <c r="C23" s="12" t="s">
        <v>33</v>
      </c>
      <c r="D23" s="40" t="s">
        <v>13</v>
      </c>
      <c r="E23" s="40" t="s">
        <v>13</v>
      </c>
      <c r="F23" s="40"/>
      <c r="G23" s="40" t="s">
        <v>13</v>
      </c>
      <c r="H23" s="40" t="s">
        <v>13</v>
      </c>
      <c r="I23" s="34"/>
      <c r="J23" s="34"/>
      <c r="K23" s="34"/>
      <c r="L23" s="34"/>
      <c r="M23" s="34"/>
      <c r="N23" s="34"/>
      <c r="O23" s="34"/>
      <c r="P23" s="34"/>
      <c r="Q23" s="34"/>
      <c r="R23" s="13"/>
      <c r="S23" s="13"/>
      <c r="T23" s="16"/>
    </row>
    <row r="24" spans="1:20" s="14" customFormat="1" x14ac:dyDescent="0.25">
      <c r="A24" s="11" t="s">
        <v>30</v>
      </c>
      <c r="B24" s="11">
        <v>113</v>
      </c>
      <c r="C24" s="12" t="s">
        <v>31</v>
      </c>
      <c r="D24" s="40" t="s">
        <v>13</v>
      </c>
      <c r="E24" s="40" t="s">
        <v>13</v>
      </c>
      <c r="F24" s="40"/>
      <c r="G24" s="40" t="s">
        <v>13</v>
      </c>
      <c r="H24" s="40" t="s">
        <v>13</v>
      </c>
      <c r="I24" s="34"/>
      <c r="J24" s="34"/>
      <c r="K24" s="34"/>
      <c r="L24" s="34"/>
      <c r="M24" s="34"/>
      <c r="N24" s="34"/>
      <c r="O24" s="34"/>
      <c r="P24" s="34"/>
      <c r="Q24" s="34"/>
      <c r="R24" s="13"/>
      <c r="S24" s="13"/>
      <c r="T24" s="16"/>
    </row>
    <row r="25" spans="1:20" s="14" customFormat="1" x14ac:dyDescent="0.25">
      <c r="A25" s="11" t="s">
        <v>29</v>
      </c>
      <c r="B25" s="11">
        <v>110</v>
      </c>
      <c r="C25" s="12" t="s">
        <v>36</v>
      </c>
      <c r="D25" s="40" t="s">
        <v>13</v>
      </c>
      <c r="E25" s="40" t="s">
        <v>13</v>
      </c>
      <c r="F25" s="40"/>
      <c r="G25" s="40" t="s">
        <v>13</v>
      </c>
      <c r="H25" s="40" t="s">
        <v>13</v>
      </c>
      <c r="I25" s="34"/>
      <c r="J25" s="34"/>
      <c r="K25" s="34"/>
      <c r="L25" s="34"/>
      <c r="M25" s="34"/>
      <c r="N25" s="34"/>
      <c r="O25" s="34"/>
      <c r="P25" s="34"/>
      <c r="Q25" s="34"/>
      <c r="R25" s="13"/>
      <c r="S25" s="13"/>
      <c r="T25" s="16"/>
    </row>
    <row r="26" spans="1:20" s="14" customFormat="1" x14ac:dyDescent="0.25">
      <c r="A26" s="11" t="s">
        <v>27</v>
      </c>
      <c r="B26" s="11">
        <v>108</v>
      </c>
      <c r="C26" s="12" t="s">
        <v>28</v>
      </c>
      <c r="D26" s="40" t="s">
        <v>13</v>
      </c>
      <c r="E26" s="40" t="s">
        <v>13</v>
      </c>
      <c r="F26" s="40"/>
      <c r="G26" s="40" t="s">
        <v>13</v>
      </c>
      <c r="H26" s="40" t="s">
        <v>13</v>
      </c>
      <c r="I26" s="34"/>
      <c r="J26" s="34"/>
      <c r="K26" s="34"/>
      <c r="L26" s="34"/>
      <c r="M26" s="34"/>
      <c r="N26" s="34"/>
      <c r="O26" s="34"/>
      <c r="P26" s="34"/>
      <c r="Q26" s="34"/>
      <c r="R26" s="13"/>
      <c r="S26" s="13"/>
      <c r="T26" s="16"/>
    </row>
    <row r="27" spans="1:20" s="14" customFormat="1" x14ac:dyDescent="0.25">
      <c r="A27" s="11" t="s">
        <v>25</v>
      </c>
      <c r="B27" s="11">
        <v>106</v>
      </c>
      <c r="C27" s="12" t="s">
        <v>26</v>
      </c>
      <c r="D27" s="40" t="s">
        <v>13</v>
      </c>
      <c r="E27" s="40" t="s">
        <v>13</v>
      </c>
      <c r="F27" s="40"/>
      <c r="G27" s="40" t="s">
        <v>13</v>
      </c>
      <c r="H27" s="40" t="s">
        <v>13</v>
      </c>
      <c r="I27" s="34"/>
      <c r="J27" s="34"/>
      <c r="K27" s="34"/>
      <c r="L27" s="34"/>
      <c r="M27" s="34"/>
      <c r="N27" s="34"/>
      <c r="O27" s="34"/>
      <c r="P27" s="34"/>
      <c r="Q27" s="34"/>
      <c r="R27" s="13"/>
      <c r="S27" s="13"/>
      <c r="T27" s="16"/>
    </row>
    <row r="28" spans="1:20" s="14" customFormat="1" x14ac:dyDescent="0.25">
      <c r="A28" s="11" t="s">
        <v>40</v>
      </c>
      <c r="B28" s="11">
        <v>97</v>
      </c>
      <c r="C28" s="12" t="s">
        <v>24</v>
      </c>
      <c r="D28" s="40" t="s">
        <v>13</v>
      </c>
      <c r="E28" s="40" t="s">
        <v>13</v>
      </c>
      <c r="F28" s="40"/>
      <c r="G28" s="40" t="s">
        <v>13</v>
      </c>
      <c r="H28" s="40" t="s">
        <v>13</v>
      </c>
      <c r="I28" s="34"/>
      <c r="J28" s="34"/>
      <c r="K28" s="34"/>
      <c r="L28" s="34"/>
      <c r="M28" s="34"/>
      <c r="N28" s="34"/>
      <c r="O28" s="34"/>
      <c r="P28" s="34"/>
      <c r="Q28" s="34"/>
      <c r="R28" s="13"/>
      <c r="S28" s="13"/>
      <c r="T28" s="16"/>
    </row>
    <row r="29" spans="1:20" s="14" customFormat="1" x14ac:dyDescent="0.25">
      <c r="A29" s="11" t="s">
        <v>41</v>
      </c>
      <c r="B29" s="11">
        <v>95</v>
      </c>
      <c r="C29" s="12" t="s">
        <v>23</v>
      </c>
      <c r="D29" s="40" t="s">
        <v>13</v>
      </c>
      <c r="E29" s="40" t="s">
        <v>13</v>
      </c>
      <c r="F29" s="40"/>
      <c r="G29" s="40" t="s">
        <v>13</v>
      </c>
      <c r="H29" s="40" t="s">
        <v>13</v>
      </c>
      <c r="I29" s="34"/>
      <c r="J29" s="34"/>
      <c r="K29" s="34"/>
      <c r="L29" s="34"/>
      <c r="M29" s="34"/>
      <c r="N29" s="34"/>
      <c r="O29" s="34"/>
      <c r="P29" s="34"/>
      <c r="Q29" s="34"/>
      <c r="R29" s="13"/>
      <c r="S29" s="13"/>
      <c r="T29" s="16"/>
    </row>
    <row r="30" spans="1:20" s="14" customFormat="1" x14ac:dyDescent="0.25">
      <c r="A30" s="11" t="s">
        <v>42</v>
      </c>
      <c r="B30" s="11">
        <v>89</v>
      </c>
      <c r="C30" s="12" t="s">
        <v>22</v>
      </c>
      <c r="D30" s="40" t="s">
        <v>13</v>
      </c>
      <c r="E30" s="40" t="s">
        <v>13</v>
      </c>
      <c r="F30" s="40"/>
      <c r="G30" s="40" t="s">
        <v>13</v>
      </c>
      <c r="H30" s="40" t="s">
        <v>13</v>
      </c>
      <c r="I30" s="34"/>
      <c r="J30" s="34"/>
      <c r="K30" s="34"/>
      <c r="L30" s="34"/>
      <c r="M30" s="34"/>
      <c r="N30" s="34"/>
      <c r="O30" s="34"/>
      <c r="P30" s="34"/>
      <c r="Q30" s="34"/>
      <c r="R30" s="13"/>
      <c r="S30" s="13"/>
      <c r="T30" s="16"/>
    </row>
    <row r="31" spans="1:20" s="1" customFormat="1" x14ac:dyDescent="0.25">
      <c r="A31" s="6" t="s">
        <v>43</v>
      </c>
      <c r="B31" s="6">
        <v>87</v>
      </c>
      <c r="C31" s="10" t="s">
        <v>16</v>
      </c>
      <c r="D31" s="40" t="s">
        <v>13</v>
      </c>
      <c r="E31" s="40" t="s">
        <v>13</v>
      </c>
      <c r="F31" s="40"/>
      <c r="G31" s="40" t="s">
        <v>13</v>
      </c>
      <c r="H31" s="40" t="s">
        <v>13</v>
      </c>
      <c r="I31" s="35"/>
      <c r="J31" s="35"/>
      <c r="K31" s="35"/>
      <c r="L31" s="35"/>
      <c r="M31" s="35"/>
      <c r="N31" s="35"/>
      <c r="O31" s="35"/>
      <c r="P31" s="35"/>
      <c r="Q31" s="35"/>
      <c r="R31" s="8"/>
      <c r="S31" s="8"/>
      <c r="T31" s="15"/>
    </row>
    <row r="32" spans="1:20" x14ac:dyDescent="0.25">
      <c r="A32" s="6" t="s">
        <v>44</v>
      </c>
      <c r="B32" s="6">
        <v>86</v>
      </c>
      <c r="C32" s="10" t="s">
        <v>15</v>
      </c>
      <c r="D32" s="40" t="s">
        <v>13</v>
      </c>
      <c r="E32" s="40" t="s">
        <v>13</v>
      </c>
      <c r="F32" s="40"/>
      <c r="G32" s="40" t="s">
        <v>13</v>
      </c>
      <c r="H32" s="40" t="s">
        <v>13</v>
      </c>
      <c r="I32" s="35"/>
      <c r="J32" s="35"/>
      <c r="K32" s="35"/>
      <c r="L32" s="35"/>
      <c r="M32" s="35"/>
      <c r="N32" s="35"/>
      <c r="O32" s="35"/>
      <c r="P32" s="35"/>
      <c r="Q32" s="35"/>
      <c r="R32" s="8"/>
      <c r="S32" s="8"/>
      <c r="T32" s="17"/>
    </row>
    <row r="33" spans="1:20" x14ac:dyDescent="0.25">
      <c r="A33" s="6" t="s">
        <v>45</v>
      </c>
      <c r="B33" s="6">
        <v>84</v>
      </c>
      <c r="C33" s="10" t="s">
        <v>14</v>
      </c>
      <c r="D33" s="40" t="s">
        <v>13</v>
      </c>
      <c r="E33" s="40" t="s">
        <v>13</v>
      </c>
      <c r="F33" s="40"/>
      <c r="G33" s="40" t="s">
        <v>13</v>
      </c>
      <c r="H33" s="40" t="s">
        <v>13</v>
      </c>
      <c r="I33" s="35"/>
      <c r="J33" s="35"/>
      <c r="K33" s="35"/>
      <c r="L33" s="35"/>
      <c r="M33" s="35"/>
      <c r="N33" s="35"/>
      <c r="O33" s="35"/>
      <c r="P33" s="35"/>
      <c r="Q33" s="35"/>
      <c r="R33" s="8"/>
      <c r="S33" s="8"/>
      <c r="T33" s="17"/>
    </row>
    <row r="34" spans="1:20" x14ac:dyDescent="0.25">
      <c r="A34" s="6" t="s">
        <v>46</v>
      </c>
      <c r="B34" s="6">
        <v>83</v>
      </c>
      <c r="C34" s="10" t="s">
        <v>12</v>
      </c>
      <c r="D34" s="40" t="s">
        <v>13</v>
      </c>
      <c r="E34" s="40" t="s">
        <v>13</v>
      </c>
      <c r="F34" s="40"/>
      <c r="G34" s="40" t="s">
        <v>13</v>
      </c>
      <c r="H34" s="40" t="s">
        <v>13</v>
      </c>
      <c r="I34" s="35"/>
      <c r="J34" s="35"/>
      <c r="K34" s="35"/>
      <c r="L34" s="35"/>
      <c r="M34" s="35"/>
      <c r="N34" s="35"/>
      <c r="O34" s="35"/>
      <c r="P34" s="35"/>
      <c r="Q34" s="35"/>
      <c r="R34" s="8"/>
      <c r="S34" s="8"/>
      <c r="T34" s="17"/>
    </row>
    <row r="35" spans="1:20" x14ac:dyDescent="0.25">
      <c r="A35" s="6" t="s">
        <v>47</v>
      </c>
      <c r="B35" s="6">
        <v>81</v>
      </c>
      <c r="C35" s="10" t="s">
        <v>10</v>
      </c>
      <c r="D35" s="40" t="s">
        <v>13</v>
      </c>
      <c r="E35" s="40" t="s">
        <v>13</v>
      </c>
      <c r="F35" s="40"/>
      <c r="G35" s="40" t="s">
        <v>13</v>
      </c>
      <c r="H35" s="40" t="s">
        <v>13</v>
      </c>
      <c r="I35" s="35"/>
      <c r="J35" s="35"/>
      <c r="K35" s="35"/>
      <c r="L35" s="35"/>
      <c r="M35" s="35"/>
      <c r="N35" s="35"/>
      <c r="O35" s="35"/>
      <c r="P35" s="35"/>
      <c r="Q35" s="35"/>
      <c r="R35" s="8"/>
      <c r="S35" s="8"/>
      <c r="T35" s="17"/>
    </row>
    <row r="36" spans="1:20" x14ac:dyDescent="0.25">
      <c r="A36" s="6" t="s">
        <v>48</v>
      </c>
      <c r="B36" s="6">
        <v>79</v>
      </c>
      <c r="C36" s="10" t="s">
        <v>9</v>
      </c>
      <c r="D36" s="40" t="s">
        <v>13</v>
      </c>
      <c r="E36" s="40" t="s">
        <v>13</v>
      </c>
      <c r="F36" s="40"/>
      <c r="G36" s="40" t="s">
        <v>13</v>
      </c>
      <c r="H36" s="40" t="s">
        <v>13</v>
      </c>
      <c r="I36" s="35"/>
      <c r="J36" s="35"/>
      <c r="K36" s="35"/>
      <c r="L36" s="35"/>
      <c r="M36" s="35"/>
      <c r="N36" s="35"/>
      <c r="O36" s="35"/>
      <c r="P36" s="35"/>
      <c r="Q36" s="35"/>
      <c r="R36" s="8"/>
      <c r="S36" s="8"/>
      <c r="T36" s="17"/>
    </row>
    <row r="37" spans="1:20" x14ac:dyDescent="0.25">
      <c r="A37" s="6" t="s">
        <v>49</v>
      </c>
      <c r="B37" s="6">
        <v>77</v>
      </c>
      <c r="C37" s="10" t="s">
        <v>11</v>
      </c>
      <c r="D37" s="40" t="s">
        <v>13</v>
      </c>
      <c r="E37" s="40" t="s">
        <v>13</v>
      </c>
      <c r="F37" s="40"/>
      <c r="G37" s="40" t="s">
        <v>13</v>
      </c>
      <c r="H37" s="40" t="s">
        <v>13</v>
      </c>
      <c r="I37" s="35"/>
      <c r="J37" s="35"/>
      <c r="K37" s="35"/>
      <c r="L37" s="35"/>
      <c r="M37" s="35"/>
      <c r="N37" s="35"/>
      <c r="O37" s="35"/>
      <c r="P37" s="35"/>
      <c r="Q37" s="35"/>
      <c r="R37" s="7"/>
      <c r="S37" s="7"/>
      <c r="T37" s="17"/>
    </row>
    <row r="38" spans="1:20" x14ac:dyDescent="0.25">
      <c r="L38" s="21"/>
      <c r="M38" s="21"/>
      <c r="N38" s="21"/>
      <c r="R38" s="21"/>
      <c r="S38" s="21"/>
    </row>
    <row r="39" spans="1:20" x14ac:dyDescent="0.25">
      <c r="L39" s="21"/>
      <c r="M39" s="21"/>
      <c r="N39" s="21"/>
      <c r="R39" s="21"/>
      <c r="S39" s="21"/>
      <c r="T39" s="21"/>
    </row>
    <row r="40" spans="1:20" x14ac:dyDescent="0.25">
      <c r="I40" s="24" t="s">
        <v>70</v>
      </c>
      <c r="J40" s="55" t="s">
        <v>8</v>
      </c>
      <c r="K40" s="54"/>
      <c r="L40" s="55" t="s">
        <v>39</v>
      </c>
      <c r="M40" s="54"/>
      <c r="N40" s="54"/>
      <c r="O40" s="63" t="s">
        <v>95</v>
      </c>
      <c r="P40" s="54"/>
      <c r="Q40" s="54"/>
      <c r="R40" s="38"/>
      <c r="S40" s="47" t="s">
        <v>60</v>
      </c>
      <c r="T40" s="48"/>
    </row>
    <row r="41" spans="1:20" x14ac:dyDescent="0.25">
      <c r="I41" s="27" t="s">
        <v>2</v>
      </c>
      <c r="J41" s="53" t="s">
        <v>75</v>
      </c>
      <c r="K41" s="54"/>
      <c r="L41" s="36" t="s">
        <v>76</v>
      </c>
      <c r="O41" s="37"/>
      <c r="R41" s="21"/>
      <c r="S41" s="21"/>
      <c r="T41" s="21"/>
    </row>
    <row r="42" spans="1:20" x14ac:dyDescent="0.25">
      <c r="L42" s="65" t="s">
        <v>77</v>
      </c>
      <c r="M42" s="66"/>
      <c r="N42" s="66"/>
      <c r="O42" s="64" t="s">
        <v>50</v>
      </c>
      <c r="P42" s="54"/>
      <c r="Q42" s="28" t="s">
        <v>37</v>
      </c>
      <c r="S42" s="29" t="s">
        <v>20</v>
      </c>
      <c r="T42" s="30" t="s">
        <v>21</v>
      </c>
    </row>
    <row r="43" spans="1:20" x14ac:dyDescent="0.25">
      <c r="O43" s="25" t="s">
        <v>51</v>
      </c>
      <c r="Q43" s="21">
        <v>3000</v>
      </c>
      <c r="S43" s="31">
        <v>800</v>
      </c>
      <c r="T43" s="32">
        <f>1 - (1 / (1 + 10^(S43 / 400)))</f>
        <v>0.99009900990099009</v>
      </c>
    </row>
    <row r="44" spans="1:20" x14ac:dyDescent="0.25">
      <c r="I44" s="42" t="s">
        <v>1</v>
      </c>
      <c r="J44" s="42" t="s">
        <v>98</v>
      </c>
      <c r="K44" s="41"/>
      <c r="L44" s="42" t="s">
        <v>96</v>
      </c>
      <c r="O44" s="25" t="s">
        <v>52</v>
      </c>
      <c r="Q44" s="21">
        <v>2800</v>
      </c>
      <c r="S44" s="31">
        <v>600</v>
      </c>
      <c r="T44" s="32">
        <f t="shared" ref="T44:T59" si="0">1 - (1 / (1 + 10^(S44 / 400)))</f>
        <v>0.9693465699682845</v>
      </c>
    </row>
    <row r="45" spans="1:20" x14ac:dyDescent="0.25">
      <c r="L45" s="65" t="s">
        <v>97</v>
      </c>
      <c r="M45" s="66"/>
      <c r="N45" s="66"/>
      <c r="O45" s="25" t="s">
        <v>58</v>
      </c>
      <c r="Q45" s="21">
        <v>2600</v>
      </c>
      <c r="S45" s="31">
        <v>400</v>
      </c>
      <c r="T45" s="32">
        <f t="shared" si="0"/>
        <v>0.90909090909090906</v>
      </c>
    </row>
    <row r="46" spans="1:20" x14ac:dyDescent="0.25">
      <c r="O46" s="25" t="s">
        <v>59</v>
      </c>
      <c r="Q46" s="21">
        <v>2400</v>
      </c>
      <c r="S46" s="31">
        <v>300</v>
      </c>
      <c r="T46" s="32">
        <f t="shared" si="0"/>
        <v>0.84902044278867672</v>
      </c>
    </row>
    <row r="47" spans="1:20" x14ac:dyDescent="0.25">
      <c r="I47" s="42" t="s">
        <v>3</v>
      </c>
      <c r="J47" s="42" t="s">
        <v>99</v>
      </c>
      <c r="K47" s="41"/>
      <c r="L47" s="42" t="s">
        <v>100</v>
      </c>
      <c r="M47" s="41"/>
      <c r="N47" s="41"/>
      <c r="O47" s="63" t="s">
        <v>53</v>
      </c>
      <c r="P47" s="54"/>
      <c r="Q47" s="21">
        <v>2200</v>
      </c>
      <c r="S47" s="31">
        <v>200</v>
      </c>
      <c r="T47" s="32">
        <f t="shared" si="0"/>
        <v>0.75974692664795795</v>
      </c>
    </row>
    <row r="48" spans="1:20" x14ac:dyDescent="0.25">
      <c r="L48" s="65" t="s">
        <v>101</v>
      </c>
      <c r="M48" s="66"/>
      <c r="N48" s="66"/>
      <c r="O48" s="63" t="s">
        <v>17</v>
      </c>
      <c r="P48" s="54"/>
      <c r="Q48" s="21">
        <v>2000</v>
      </c>
      <c r="S48" s="31">
        <v>150</v>
      </c>
      <c r="T48" s="32">
        <f t="shared" si="0"/>
        <v>0.70338500347182875</v>
      </c>
    </row>
    <row r="49" spans="12:20" x14ac:dyDescent="0.25">
      <c r="L49" s="21"/>
      <c r="M49" s="21"/>
      <c r="N49" s="21"/>
      <c r="O49" s="63" t="s">
        <v>54</v>
      </c>
      <c r="P49" s="54"/>
      <c r="Q49" s="21">
        <v>1800</v>
      </c>
      <c r="S49" s="31">
        <v>100</v>
      </c>
      <c r="T49" s="32">
        <f t="shared" si="0"/>
        <v>0.64006499980288512</v>
      </c>
    </row>
    <row r="50" spans="12:20" x14ac:dyDescent="0.25">
      <c r="L50" s="21"/>
      <c r="M50" s="21"/>
      <c r="N50" s="21"/>
      <c r="O50" s="63" t="s">
        <v>55</v>
      </c>
      <c r="P50" s="54"/>
      <c r="Q50" s="21">
        <v>1600</v>
      </c>
      <c r="S50" s="31">
        <v>50</v>
      </c>
      <c r="T50" s="32">
        <f t="shared" si="0"/>
        <v>0.5714631174083814</v>
      </c>
    </row>
    <row r="51" spans="12:20" x14ac:dyDescent="0.25">
      <c r="O51" s="63" t="s">
        <v>56</v>
      </c>
      <c r="P51" s="54"/>
      <c r="Q51" s="21">
        <v>1400</v>
      </c>
      <c r="S51" s="26">
        <v>0</v>
      </c>
      <c r="T51" s="32">
        <f t="shared" si="0"/>
        <v>0.5</v>
      </c>
    </row>
    <row r="52" spans="12:20" x14ac:dyDescent="0.25">
      <c r="O52" s="63" t="s">
        <v>57</v>
      </c>
      <c r="P52" s="54"/>
      <c r="Q52" s="21">
        <v>1200</v>
      </c>
      <c r="S52" s="26">
        <v>-50</v>
      </c>
      <c r="T52" s="32">
        <f t="shared" si="0"/>
        <v>0.4285368825916186</v>
      </c>
    </row>
    <row r="53" spans="12:20" x14ac:dyDescent="0.25">
      <c r="O53" s="63" t="s">
        <v>18</v>
      </c>
      <c r="P53" s="54"/>
      <c r="Q53" s="21">
        <v>1000</v>
      </c>
      <c r="S53" s="26">
        <v>-100</v>
      </c>
      <c r="T53" s="32">
        <f t="shared" si="0"/>
        <v>0.35993500019711488</v>
      </c>
    </row>
    <row r="54" spans="12:20" x14ac:dyDescent="0.25">
      <c r="O54" s="63" t="s">
        <v>19</v>
      </c>
      <c r="P54" s="54"/>
      <c r="Q54" s="21">
        <v>800</v>
      </c>
      <c r="S54" s="26">
        <v>-150</v>
      </c>
      <c r="T54" s="32">
        <f t="shared" si="0"/>
        <v>0.29661499652817136</v>
      </c>
    </row>
    <row r="55" spans="12:20" x14ac:dyDescent="0.25">
      <c r="S55" s="26">
        <v>-200</v>
      </c>
      <c r="T55" s="32">
        <f t="shared" si="0"/>
        <v>0.24025307335204216</v>
      </c>
    </row>
    <row r="56" spans="12:20" x14ac:dyDescent="0.25">
      <c r="S56" s="26">
        <v>-300</v>
      </c>
      <c r="T56" s="32">
        <f t="shared" si="0"/>
        <v>0.15097955721132328</v>
      </c>
    </row>
    <row r="57" spans="12:20" x14ac:dyDescent="0.25">
      <c r="S57" s="26">
        <v>-400</v>
      </c>
      <c r="T57" s="32">
        <f t="shared" si="0"/>
        <v>9.0909090909090939E-2</v>
      </c>
    </row>
    <row r="58" spans="12:20" x14ac:dyDescent="0.25">
      <c r="S58" s="26">
        <v>-600</v>
      </c>
      <c r="T58" s="32">
        <f t="shared" si="0"/>
        <v>3.0653430031715612E-2</v>
      </c>
    </row>
    <row r="59" spans="12:20" x14ac:dyDescent="0.25">
      <c r="S59" s="26">
        <v>-800</v>
      </c>
      <c r="T59" s="32">
        <f t="shared" si="0"/>
        <v>9.9009900990099098E-3</v>
      </c>
    </row>
  </sheetData>
  <mergeCells count="26">
    <mergeCell ref="L45:N45"/>
    <mergeCell ref="L48:N48"/>
    <mergeCell ref="L42:N42"/>
    <mergeCell ref="O52:P52"/>
    <mergeCell ref="O53:P53"/>
    <mergeCell ref="O54:P54"/>
    <mergeCell ref="O42:P42"/>
    <mergeCell ref="O40:Q40"/>
    <mergeCell ref="O47:P47"/>
    <mergeCell ref="O48:P48"/>
    <mergeCell ref="O49:P49"/>
    <mergeCell ref="O50:P50"/>
    <mergeCell ref="O51:P51"/>
    <mergeCell ref="J41:K41"/>
    <mergeCell ref="J40:K40"/>
    <mergeCell ref="L40:N40"/>
    <mergeCell ref="D2:H2"/>
    <mergeCell ref="A1:H1"/>
    <mergeCell ref="A2:C2"/>
    <mergeCell ref="I2:K2"/>
    <mergeCell ref="R2:T2"/>
    <mergeCell ref="L2:N2"/>
    <mergeCell ref="S40:T40"/>
    <mergeCell ref="R1:T1"/>
    <mergeCell ref="I1:Q1"/>
    <mergeCell ref="O2:Q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Stats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2012-06-21T01:43:59Z</dcterms:modified>
</cp:coreProperties>
</file>